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ANDRA\CAT 3 Gr 11\Excel\4.1\Data\Eng\"/>
    </mc:Choice>
  </mc:AlternateContent>
  <xr:revisionPtr revIDLastSave="0" documentId="13_ncr:1_{7AB07317-78FB-4207-BD84-B3EBA2F293CB}" xr6:coauthVersionLast="47" xr6:coauthVersionMax="47" xr10:uidLastSave="{00000000-0000-0000-0000-000000000000}"/>
  <bookViews>
    <workbookView xWindow="2325" yWindow="1110" windowWidth="18210" windowHeight="14055" xr2:uid="{57DD65FD-1C4B-4BDA-A26E-61D8D604192D}"/>
  </bookViews>
  <sheets>
    <sheet name="Entrants" sheetId="1" r:id="rId1"/>
  </sheets>
  <definedNames>
    <definedName name="VAT">Entrants!#REF!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2" i="1" l="1"/>
  <c r="C32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3" i="1"/>
  <c r="G34" i="1"/>
  <c r="G6" i="1"/>
  <c r="C25" i="1"/>
  <c r="C6" i="1"/>
  <c r="C7" i="1"/>
  <c r="C8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6" i="1"/>
  <c r="C27" i="1"/>
  <c r="C28" i="1"/>
  <c r="C29" i="1"/>
  <c r="C30" i="1"/>
  <c r="C31" i="1"/>
  <c r="C33" i="1"/>
  <c r="C34" i="1"/>
  <c r="C9" i="1"/>
</calcChain>
</file>

<file path=xl/sharedStrings.xml><?xml version="1.0" encoding="utf-8"?>
<sst xmlns="http://schemas.openxmlformats.org/spreadsheetml/2006/main" count="68" uniqueCount="60">
  <si>
    <t>Nyamathe, KD</t>
  </si>
  <si>
    <t>Pretorius, E</t>
  </si>
  <si>
    <t>Verbaan, CS</t>
  </si>
  <si>
    <t>Sibiya, B</t>
  </si>
  <si>
    <t>Madonsela, EW</t>
  </si>
  <si>
    <t>Moodley, T</t>
  </si>
  <si>
    <t>Murwamphia, NE</t>
  </si>
  <si>
    <t>Tshelane, TA</t>
  </si>
  <si>
    <t>Mthimkulu, MG</t>
  </si>
  <si>
    <t>Msomi, PM</t>
  </si>
  <si>
    <t>Taylor, S</t>
  </si>
  <si>
    <t>Heyneke, M</t>
  </si>
  <si>
    <t>Hamman, RA</t>
  </si>
  <si>
    <t>Stewart, K</t>
  </si>
  <si>
    <t>Nair, S</t>
  </si>
  <si>
    <t>Madondo, L</t>
  </si>
  <si>
    <t>Ferreri, DP</t>
  </si>
  <si>
    <t>Major, X</t>
  </si>
  <si>
    <t>Murinda, ZM</t>
  </si>
  <si>
    <t>Kader, FA</t>
  </si>
  <si>
    <t>Dreyer, K</t>
  </si>
  <si>
    <t>Hlobo, G</t>
  </si>
  <si>
    <t>Paxton, S</t>
  </si>
  <si>
    <t>Entrant</t>
  </si>
  <si>
    <t>Name</t>
  </si>
  <si>
    <t>Birth Date</t>
  </si>
  <si>
    <t>Mkhabela, N</t>
  </si>
  <si>
    <t>Kader, A</t>
  </si>
  <si>
    <t>Height &amp; Weight</t>
  </si>
  <si>
    <t>GOAL</t>
  </si>
  <si>
    <t>Weight</t>
  </si>
  <si>
    <t>START</t>
  </si>
  <si>
    <t>Height</t>
  </si>
  <si>
    <t>(m)</t>
  </si>
  <si>
    <t>Age</t>
  </si>
  <si>
    <t>Chipa, B</t>
  </si>
  <si>
    <t>Le Grange, M</t>
  </si>
  <si>
    <t>Greater than 40</t>
  </si>
  <si>
    <t>Fitness Challenge Entries</t>
  </si>
  <si>
    <t>START Weight</t>
  </si>
  <si>
    <t>GOAL Weight</t>
  </si>
  <si>
    <t>Weight to lose</t>
  </si>
  <si>
    <t>Above average</t>
  </si>
  <si>
    <t>Column</t>
  </si>
  <si>
    <t>Condition</t>
  </si>
  <si>
    <t>How to Format</t>
  </si>
  <si>
    <t>Custom Format: Any blue fill colour</t>
  </si>
  <si>
    <t>Clear the rules</t>
  </si>
  <si>
    <t>Any formatting of your choice</t>
  </si>
  <si>
    <t>Apply the following conditional formatting:</t>
  </si>
  <si>
    <t>Duplicate values</t>
  </si>
  <si>
    <t>Light Red Fill with Dark Red Text</t>
  </si>
  <si>
    <t>Custom Format: Yellow fill with dark red text</t>
  </si>
  <si>
    <t>Custom Format: Green fill with bold italic red text</t>
  </si>
  <si>
    <t>Light Red Fill</t>
  </si>
  <si>
    <t>With the permission of your teacher, you may work together with a friend.</t>
  </si>
  <si>
    <t>to lose</t>
  </si>
  <si>
    <t>Less than 1.60</t>
  </si>
  <si>
    <t>Top 5</t>
  </si>
  <si>
    <t>Between 60.0 and 65.0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</si>
</sst>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5"/>
      <name val="Calibri"/>
      <family val="2"/>
      <scheme val="minor"/>
    </font>
    <font>
      <b/>
      <sz val="15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i/>
      <sz val="13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-0.249977111117893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theme="9" tint="-0.24994659260841701"/>
      </right>
      <top/>
      <bottom/>
      <diagonal/>
    </border>
    <border>
      <left/>
      <right/>
      <top/>
      <bottom style="thick">
        <color theme="9" tint="-0.24994659260841701"/>
      </bottom>
      <diagonal/>
    </border>
    <border>
      <left/>
      <right style="thick">
        <color theme="9" tint="-0.24994659260841701"/>
      </right>
      <top/>
      <bottom style="thick">
        <color theme="9" tint="-0.24994659260841701"/>
      </bottom>
      <diagonal/>
    </border>
    <border>
      <left style="thick">
        <color theme="9" tint="-0.24994659260841701"/>
      </left>
      <right/>
      <top style="thick">
        <color theme="9" tint="-0.24994659260841701"/>
      </top>
      <bottom style="thick">
        <color theme="9" tint="-0.24994659260841701"/>
      </bottom>
      <diagonal/>
    </border>
    <border>
      <left/>
      <right/>
      <top style="thick">
        <color theme="9" tint="-0.24994659260841701"/>
      </top>
      <bottom style="thick">
        <color theme="9" tint="-0.24994659260841701"/>
      </bottom>
      <diagonal/>
    </border>
    <border>
      <left/>
      <right style="thick">
        <color theme="9" tint="-0.24994659260841701"/>
      </right>
      <top style="thick">
        <color theme="9" tint="-0.24994659260841701"/>
      </top>
      <bottom style="thick">
        <color theme="9" tint="-0.24994659260841701"/>
      </bottom>
      <diagonal/>
    </border>
    <border>
      <left style="thick">
        <color theme="9" tint="-0.24994659260841701"/>
      </left>
      <right style="thin">
        <color theme="9" tint="-0.24994659260841701"/>
      </right>
      <top style="thick">
        <color theme="9" tint="-0.24994659260841701"/>
      </top>
      <bottom/>
      <diagonal/>
    </border>
    <border>
      <left style="thick">
        <color theme="9" tint="-0.24994659260841701"/>
      </left>
      <right style="thin">
        <color theme="9" tint="-0.24994659260841701"/>
      </right>
      <top/>
      <bottom/>
      <diagonal/>
    </border>
    <border>
      <left style="thick">
        <color theme="9" tint="-0.24994659260841701"/>
      </left>
      <right style="thin">
        <color theme="9" tint="-0.24994659260841701"/>
      </right>
      <top/>
      <bottom style="thick">
        <color theme="9" tint="-0.24994659260841701"/>
      </bottom>
      <diagonal/>
    </border>
    <border>
      <left style="thin">
        <color theme="9" tint="-0.24994659260841701"/>
      </left>
      <right style="thin">
        <color theme="9" tint="-0.24994659260841701"/>
      </right>
      <top style="thick">
        <color theme="9" tint="-0.24994659260841701"/>
      </top>
      <bottom/>
      <diagonal/>
    </border>
    <border>
      <left style="thin">
        <color theme="9" tint="-0.24994659260841701"/>
      </left>
      <right style="thin">
        <color theme="9" tint="-0.24994659260841701"/>
      </right>
      <top/>
      <bottom/>
      <diagonal/>
    </border>
    <border>
      <left style="thin">
        <color theme="9" tint="-0.24994659260841701"/>
      </left>
      <right style="thin">
        <color theme="9" tint="-0.24994659260841701"/>
      </right>
      <top/>
      <bottom style="thick">
        <color theme="9" tint="-0.2499465926084170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/>
    </xf>
    <xf numFmtId="0" fontId="0" fillId="0" borderId="1" xfId="0" applyBorder="1"/>
    <xf numFmtId="0" fontId="0" fillId="0" borderId="3" xfId="0" applyBorder="1"/>
    <xf numFmtId="14" fontId="0" fillId="0" borderId="3" xfId="0" applyNumberFormat="1" applyBorder="1" applyAlignment="1">
      <alignment horizontal="center"/>
    </xf>
    <xf numFmtId="164" fontId="0" fillId="0" borderId="3" xfId="0" applyNumberFormat="1" applyBorder="1" applyAlignment="1">
      <alignment horizontal="center" vertical="center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 vertical="center"/>
    </xf>
    <xf numFmtId="2" fontId="0" fillId="0" borderId="3" xfId="0" applyNumberFormat="1" applyBorder="1" applyAlignment="1">
      <alignment horizontal="center"/>
    </xf>
    <xf numFmtId="2" fontId="0" fillId="0" borderId="3" xfId="0" applyNumberFormat="1" applyBorder="1" applyAlignment="1">
      <alignment horizontal="center" wrapText="1"/>
    </xf>
    <xf numFmtId="0" fontId="1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1" fontId="0" fillId="0" borderId="3" xfId="0" applyNumberFormat="1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5" fillId="4" borderId="0" xfId="0" applyFont="1" applyFill="1"/>
    <xf numFmtId="0" fontId="5" fillId="4" borderId="7" xfId="0" applyFont="1" applyFill="1" applyBorder="1"/>
    <xf numFmtId="0" fontId="5" fillId="4" borderId="13" xfId="0" applyFont="1" applyFill="1" applyBorder="1"/>
    <xf numFmtId="0" fontId="0" fillId="0" borderId="14" xfId="0" applyBorder="1"/>
    <xf numFmtId="0" fontId="0" fillId="0" borderId="15" xfId="0" applyBorder="1"/>
    <xf numFmtId="0" fontId="5" fillId="4" borderId="16" xfId="0" applyFont="1" applyFill="1" applyBorder="1"/>
    <xf numFmtId="0" fontId="0" fillId="0" borderId="17" xfId="0" applyBorder="1"/>
    <xf numFmtId="0" fontId="0" fillId="0" borderId="18" xfId="0" applyBorder="1"/>
    <xf numFmtId="0" fontId="6" fillId="6" borderId="11" xfId="0" applyFont="1" applyFill="1" applyBorder="1"/>
    <xf numFmtId="0" fontId="0" fillId="6" borderId="11" xfId="0" applyFill="1" applyBorder="1"/>
    <xf numFmtId="0" fontId="0" fillId="6" borderId="12" xfId="0" applyFill="1" applyBorder="1"/>
    <xf numFmtId="0" fontId="7" fillId="0" borderId="0" xfId="0" applyFont="1"/>
    <xf numFmtId="0" fontId="8" fillId="6" borderId="10" xfId="0" applyFont="1" applyFill="1" applyBorder="1" applyAlignment="1">
      <alignment vertical="center"/>
    </xf>
    <xf numFmtId="0" fontId="9" fillId="7" borderId="0" xfId="0" applyFont="1" applyFill="1" applyAlignment="1">
      <alignment horizontal="center"/>
    </xf>
    <xf numFmtId="0" fontId="1" fillId="6" borderId="19" xfId="0" applyFont="1" applyFill="1" applyBorder="1" applyAlignment="1">
      <alignment horizontal="center" vertical="center" wrapText="1"/>
    </xf>
    <xf numFmtId="0" fontId="1" fillId="6" borderId="20" xfId="0" applyFont="1" applyFill="1" applyBorder="1" applyAlignment="1">
      <alignment horizontal="center" vertical="center" wrapText="1"/>
    </xf>
    <xf numFmtId="0" fontId="1" fillId="6" borderId="21" xfId="0" applyFont="1" applyFill="1" applyBorder="1" applyAlignment="1">
      <alignment horizontal="center" vertical="center" wrapText="1"/>
    </xf>
    <xf numFmtId="0" fontId="1" fillId="6" borderId="22" xfId="0" applyFont="1" applyFill="1" applyBorder="1" applyAlignment="1">
      <alignment horizontal="center" vertical="center" wrapText="1"/>
    </xf>
    <xf numFmtId="0" fontId="1" fillId="6" borderId="0" xfId="0" applyFont="1" applyFill="1" applyAlignment="1">
      <alignment horizontal="center" vertical="center" wrapText="1"/>
    </xf>
    <xf numFmtId="0" fontId="1" fillId="6" borderId="23" xfId="0" applyFont="1" applyFill="1" applyBorder="1" applyAlignment="1">
      <alignment horizontal="center" vertical="center" wrapText="1"/>
    </xf>
    <xf numFmtId="0" fontId="1" fillId="6" borderId="24" xfId="0" applyFont="1" applyFill="1" applyBorder="1" applyAlignment="1">
      <alignment horizontal="center" vertical="center" wrapText="1"/>
    </xf>
    <xf numFmtId="0" fontId="1" fillId="6" borderId="25" xfId="0" applyFont="1" applyFill="1" applyBorder="1" applyAlignment="1">
      <alignment horizontal="center" vertical="center" wrapText="1"/>
    </xf>
    <xf numFmtId="0" fontId="1" fillId="6" borderId="26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textRotation="45" wrapText="1"/>
    </xf>
    <xf numFmtId="0" fontId="1" fillId="4" borderId="2" xfId="0" applyFont="1" applyFill="1" applyBorder="1" applyAlignment="1">
      <alignment horizontal="center" vertical="center" textRotation="45" wrapText="1"/>
    </xf>
    <xf numFmtId="0" fontId="3" fillId="5" borderId="4" xfId="0" applyFont="1" applyFill="1" applyBorder="1" applyAlignment="1">
      <alignment horizontal="center" vertical="center"/>
    </xf>
    <xf numFmtId="0" fontId="3" fillId="5" borderId="5" xfId="0" applyFont="1" applyFill="1" applyBorder="1" applyAlignment="1">
      <alignment horizontal="center" vertical="center"/>
    </xf>
    <xf numFmtId="0" fontId="3" fillId="5" borderId="6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</cellXfs>
  <cellStyles count="1">
    <cellStyle name="Normal" xfId="0" builtinId="0"/>
  </cellStyles>
  <dxfs count="3">
    <dxf>
      <font>
        <color auto="1"/>
      </font>
      <fill>
        <patternFill>
          <bgColor theme="9" tint="0.79998168889431442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39994506668294322"/>
        </patternFill>
      </fill>
    </dxf>
  </dxfs>
  <tableStyles count="0" defaultTableStyle="TableStyleMedium2" defaultPivotStyle="PivotStyleLight16"/>
  <colors>
    <mruColors>
      <color rgb="FFCCFFCC"/>
      <color rgb="FF99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0F3C59-CCA0-4C12-86C3-C0E4E04B63CB}">
  <dimension ref="A1:O73"/>
  <sheetViews>
    <sheetView tabSelected="1" workbookViewId="0"/>
  </sheetViews>
  <sheetFormatPr defaultRowHeight="15" x14ac:dyDescent="0.25"/>
  <cols>
    <col min="1" max="1" width="17.7109375" customWidth="1"/>
    <col min="2" max="2" width="11.28515625" style="3" customWidth="1"/>
    <col min="3" max="3" width="9.140625" style="3" customWidth="1"/>
    <col min="4" max="4" width="9.28515625" style="3" customWidth="1"/>
    <col min="5" max="7" width="9.28515625" style="2" customWidth="1"/>
    <col min="8" max="8" width="4.7109375" customWidth="1"/>
    <col min="9" max="9" width="15" customWidth="1"/>
    <col min="10" max="10" width="21" bestFit="1" customWidth="1"/>
    <col min="11" max="11" width="10.7109375" customWidth="1"/>
  </cols>
  <sheetData>
    <row r="1" spans="1:15" ht="22.5" customHeight="1" x14ac:dyDescent="0.25"/>
    <row r="2" spans="1:15" ht="21.75" customHeight="1" thickBot="1" x14ac:dyDescent="0.4">
      <c r="A2" s="31" t="s">
        <v>38</v>
      </c>
      <c r="B2" s="31"/>
      <c r="C2" s="31"/>
      <c r="D2" s="31"/>
      <c r="E2" s="31"/>
      <c r="F2" s="31"/>
      <c r="G2" s="31"/>
    </row>
    <row r="3" spans="1:15" ht="24.95" customHeight="1" thickTop="1" thickBot="1" x14ac:dyDescent="0.3">
      <c r="A3" s="45" t="s">
        <v>23</v>
      </c>
      <c r="B3" s="46"/>
      <c r="C3" s="47"/>
      <c r="D3" s="48" t="s">
        <v>28</v>
      </c>
      <c r="E3" s="49"/>
      <c r="F3" s="49"/>
      <c r="G3" s="50"/>
      <c r="I3" s="30" t="s">
        <v>49</v>
      </c>
      <c r="J3" s="26"/>
      <c r="K3" s="26"/>
      <c r="L3" s="27"/>
      <c r="M3" s="27"/>
      <c r="N3" s="27"/>
      <c r="O3" s="28"/>
    </row>
    <row r="4" spans="1:15" s="1" customFormat="1" ht="18.75" customHeight="1" thickTop="1" x14ac:dyDescent="0.25">
      <c r="A4" s="41" t="s">
        <v>24</v>
      </c>
      <c r="B4" s="43" t="s">
        <v>25</v>
      </c>
      <c r="C4" s="41" t="s">
        <v>34</v>
      </c>
      <c r="D4" s="12" t="s">
        <v>32</v>
      </c>
      <c r="E4" s="12" t="s">
        <v>31</v>
      </c>
      <c r="F4" s="12" t="s">
        <v>29</v>
      </c>
      <c r="G4" s="12" t="s">
        <v>30</v>
      </c>
      <c r="I4" s="20" t="s">
        <v>43</v>
      </c>
      <c r="J4" s="23" t="s">
        <v>44</v>
      </c>
      <c r="K4" s="18" t="s">
        <v>45</v>
      </c>
      <c r="L4" s="18"/>
      <c r="M4" s="18"/>
      <c r="N4" s="18"/>
      <c r="O4" s="19"/>
    </row>
    <row r="5" spans="1:15" s="1" customFormat="1" ht="18.75" customHeight="1" x14ac:dyDescent="0.25">
      <c r="A5" s="42"/>
      <c r="B5" s="44"/>
      <c r="C5" s="42"/>
      <c r="D5" s="13" t="s">
        <v>33</v>
      </c>
      <c r="E5" s="13" t="s">
        <v>30</v>
      </c>
      <c r="F5" s="13" t="s">
        <v>30</v>
      </c>
      <c r="G5" s="13" t="s">
        <v>56</v>
      </c>
      <c r="I5" s="21" t="s">
        <v>34</v>
      </c>
      <c r="J5" s="24" t="s">
        <v>37</v>
      </c>
      <c r="K5" t="s">
        <v>51</v>
      </c>
      <c r="L5"/>
      <c r="M5"/>
      <c r="N5"/>
      <c r="O5" s="15"/>
    </row>
    <row r="6" spans="1:15" x14ac:dyDescent="0.25">
      <c r="A6" s="4" t="s">
        <v>35</v>
      </c>
      <c r="B6" s="6">
        <v>38318</v>
      </c>
      <c r="C6" s="14">
        <f ca="1">(TODAY()-B6)/365</f>
        <v>20.865753424657534</v>
      </c>
      <c r="D6" s="10">
        <v>1.74</v>
      </c>
      <c r="E6" s="7">
        <v>62.8</v>
      </c>
      <c r="F6" s="7">
        <v>60</v>
      </c>
      <c r="G6" s="7">
        <f>E6-F6</f>
        <v>2.7999999999999972</v>
      </c>
      <c r="I6" s="21" t="s">
        <v>32</v>
      </c>
      <c r="J6" s="24" t="s">
        <v>57</v>
      </c>
      <c r="K6" t="s">
        <v>46</v>
      </c>
      <c r="O6" s="15"/>
    </row>
    <row r="7" spans="1:15" x14ac:dyDescent="0.25">
      <c r="A7" s="5" t="s">
        <v>22</v>
      </c>
      <c r="B7" s="6">
        <v>26434</v>
      </c>
      <c r="C7" s="14">
        <f ca="1">(TODAY()-B7)/365</f>
        <v>53.424657534246577</v>
      </c>
      <c r="D7" s="10">
        <v>1.61</v>
      </c>
      <c r="E7" s="7">
        <v>65.099999999999994</v>
      </c>
      <c r="F7" s="7">
        <v>62</v>
      </c>
      <c r="G7" s="7">
        <f t="shared" ref="G7:G34" si="0">E7-F7</f>
        <v>3.0999999999999943</v>
      </c>
      <c r="I7" s="21" t="s">
        <v>39</v>
      </c>
      <c r="J7" s="24" t="s">
        <v>58</v>
      </c>
      <c r="K7" t="s">
        <v>52</v>
      </c>
      <c r="O7" s="15"/>
    </row>
    <row r="8" spans="1:15" x14ac:dyDescent="0.25">
      <c r="A8" s="5" t="s">
        <v>1</v>
      </c>
      <c r="B8" s="6">
        <v>30251</v>
      </c>
      <c r="C8" s="14">
        <f ca="1">(TODAY()-B8)/365</f>
        <v>42.967123287671235</v>
      </c>
      <c r="D8" s="10">
        <v>1.64</v>
      </c>
      <c r="E8" s="7">
        <v>63.5</v>
      </c>
      <c r="F8" s="7">
        <v>58</v>
      </c>
      <c r="G8" s="7">
        <f t="shared" si="0"/>
        <v>5.5</v>
      </c>
      <c r="I8" s="21" t="s">
        <v>40</v>
      </c>
      <c r="J8" s="24" t="s">
        <v>59</v>
      </c>
      <c r="K8" t="s">
        <v>53</v>
      </c>
      <c r="O8" s="15"/>
    </row>
    <row r="9" spans="1:15" x14ac:dyDescent="0.25">
      <c r="A9" s="5" t="s">
        <v>2</v>
      </c>
      <c r="B9" s="6">
        <v>35440</v>
      </c>
      <c r="C9" s="14">
        <f ca="1">(TODAY()-B9)/365</f>
        <v>28.75068493150685</v>
      </c>
      <c r="D9" s="10">
        <v>1.78</v>
      </c>
      <c r="E9" s="7">
        <v>85.5</v>
      </c>
      <c r="F9" s="7">
        <v>75</v>
      </c>
      <c r="G9" s="7">
        <f t="shared" si="0"/>
        <v>10.5</v>
      </c>
      <c r="I9" s="21" t="s">
        <v>25</v>
      </c>
      <c r="J9" s="24" t="s">
        <v>47</v>
      </c>
      <c r="O9" s="15"/>
    </row>
    <row r="10" spans="1:15" x14ac:dyDescent="0.25">
      <c r="A10" s="5" t="s">
        <v>26</v>
      </c>
      <c r="B10" s="6">
        <v>38836</v>
      </c>
      <c r="C10" s="14">
        <f t="shared" ref="C10:C34" ca="1" si="1">(TODAY()-B10)/365</f>
        <v>19.446575342465753</v>
      </c>
      <c r="D10" s="10">
        <v>1.68</v>
      </c>
      <c r="E10" s="7">
        <v>68.599999999999994</v>
      </c>
      <c r="F10" s="7">
        <v>65</v>
      </c>
      <c r="G10" s="7">
        <f t="shared" si="0"/>
        <v>3.5999999999999943</v>
      </c>
      <c r="I10" s="21" t="s">
        <v>41</v>
      </c>
      <c r="J10" s="24" t="s">
        <v>42</v>
      </c>
      <c r="K10" t="s">
        <v>48</v>
      </c>
      <c r="O10" s="15"/>
    </row>
    <row r="11" spans="1:15" ht="15.75" thickBot="1" x14ac:dyDescent="0.3">
      <c r="A11" s="5" t="s">
        <v>3</v>
      </c>
      <c r="B11" s="6">
        <v>27072</v>
      </c>
      <c r="C11" s="14">
        <f t="shared" ca="1" si="1"/>
        <v>51.676712328767124</v>
      </c>
      <c r="D11" s="11">
        <v>1.66</v>
      </c>
      <c r="E11" s="7">
        <v>59.8</v>
      </c>
      <c r="F11" s="7">
        <v>56</v>
      </c>
      <c r="G11" s="7">
        <f t="shared" si="0"/>
        <v>3.7999999999999972</v>
      </c>
      <c r="I11" s="22" t="s">
        <v>24</v>
      </c>
      <c r="J11" s="25" t="s">
        <v>50</v>
      </c>
      <c r="K11" s="16" t="s">
        <v>54</v>
      </c>
      <c r="L11" s="16"/>
      <c r="M11" s="16"/>
      <c r="N11" s="16"/>
      <c r="O11" s="17"/>
    </row>
    <row r="12" spans="1:15" ht="15.75" thickTop="1" x14ac:dyDescent="0.25">
      <c r="A12" s="5" t="s">
        <v>4</v>
      </c>
      <c r="B12" s="6">
        <v>22975</v>
      </c>
      <c r="C12" s="14">
        <f t="shared" ca="1" si="1"/>
        <v>62.901369863013699</v>
      </c>
      <c r="D12" s="10">
        <v>1.744</v>
      </c>
      <c r="E12" s="7">
        <v>82.1</v>
      </c>
      <c r="F12" s="7">
        <v>75</v>
      </c>
      <c r="G12" s="7">
        <f t="shared" si="0"/>
        <v>7.0999999999999943</v>
      </c>
    </row>
    <row r="13" spans="1:15" ht="15.75" thickBot="1" x14ac:dyDescent="0.3">
      <c r="A13" s="5" t="s">
        <v>5</v>
      </c>
      <c r="B13" s="6">
        <v>38384</v>
      </c>
      <c r="C13" s="14">
        <f t="shared" ca="1" si="1"/>
        <v>20.684931506849313</v>
      </c>
      <c r="D13" s="10">
        <v>1.64</v>
      </c>
      <c r="E13" s="7">
        <v>66.7</v>
      </c>
      <c r="F13" s="7">
        <v>60</v>
      </c>
      <c r="G13" s="7">
        <f t="shared" si="0"/>
        <v>6.7000000000000028</v>
      </c>
      <c r="I13" s="29"/>
      <c r="J13" s="29"/>
      <c r="K13" s="29"/>
    </row>
    <row r="14" spans="1:15" ht="15" customHeight="1" x14ac:dyDescent="0.25">
      <c r="A14" s="5" t="s">
        <v>6</v>
      </c>
      <c r="B14" s="6">
        <v>38496</v>
      </c>
      <c r="C14" s="14">
        <f t="shared" ca="1" si="1"/>
        <v>20.378082191780823</v>
      </c>
      <c r="D14" s="10">
        <v>1.69</v>
      </c>
      <c r="E14" s="7">
        <v>65.8</v>
      </c>
      <c r="F14" s="7">
        <v>65</v>
      </c>
      <c r="G14" s="7">
        <f t="shared" si="0"/>
        <v>0.79999999999999716</v>
      </c>
      <c r="I14" s="32" t="s">
        <v>55</v>
      </c>
      <c r="J14" s="33"/>
      <c r="K14" s="34"/>
    </row>
    <row r="15" spans="1:15" x14ac:dyDescent="0.25">
      <c r="A15" s="5" t="s">
        <v>7</v>
      </c>
      <c r="B15" s="6">
        <v>31777</v>
      </c>
      <c r="C15" s="14">
        <f t="shared" ca="1" si="1"/>
        <v>38.786301369863011</v>
      </c>
      <c r="D15" s="10">
        <v>1.56</v>
      </c>
      <c r="E15" s="7">
        <v>62</v>
      </c>
      <c r="F15" s="7">
        <v>58</v>
      </c>
      <c r="G15" s="7">
        <f t="shared" si="0"/>
        <v>4</v>
      </c>
      <c r="I15" s="35"/>
      <c r="J15" s="36"/>
      <c r="K15" s="37"/>
    </row>
    <row r="16" spans="1:15" ht="15.75" thickBot="1" x14ac:dyDescent="0.3">
      <c r="A16" s="5" t="s">
        <v>8</v>
      </c>
      <c r="B16" s="6">
        <v>27963</v>
      </c>
      <c r="C16" s="14">
        <f t="shared" ca="1" si="1"/>
        <v>49.235616438356168</v>
      </c>
      <c r="D16" s="10">
        <v>1.61</v>
      </c>
      <c r="E16" s="7">
        <v>67.8</v>
      </c>
      <c r="F16" s="7">
        <v>60</v>
      </c>
      <c r="G16" s="7">
        <f t="shared" si="0"/>
        <v>7.7999999999999972</v>
      </c>
      <c r="I16" s="38"/>
      <c r="J16" s="39"/>
      <c r="K16" s="40"/>
    </row>
    <row r="17" spans="1:7" x14ac:dyDescent="0.25">
      <c r="A17" s="5" t="s">
        <v>9</v>
      </c>
      <c r="B17" s="6">
        <v>37857</v>
      </c>
      <c r="C17" s="14">
        <f t="shared" ca="1" si="1"/>
        <v>22.12876712328767</v>
      </c>
      <c r="D17" s="10">
        <v>1.63</v>
      </c>
      <c r="E17" s="7">
        <v>64.8</v>
      </c>
      <c r="F17" s="7">
        <v>60</v>
      </c>
      <c r="G17" s="7">
        <f t="shared" si="0"/>
        <v>4.7999999999999972</v>
      </c>
    </row>
    <row r="18" spans="1:7" x14ac:dyDescent="0.25">
      <c r="A18" s="5" t="s">
        <v>10</v>
      </c>
      <c r="B18" s="6">
        <v>32670</v>
      </c>
      <c r="C18" s="14">
        <f t="shared" ca="1" si="1"/>
        <v>36.339726027397262</v>
      </c>
      <c r="D18" s="10">
        <v>1.82</v>
      </c>
      <c r="E18" s="7">
        <v>62.3</v>
      </c>
      <c r="F18" s="7">
        <v>56</v>
      </c>
      <c r="G18" s="7">
        <f t="shared" si="0"/>
        <v>6.2999999999999972</v>
      </c>
    </row>
    <row r="19" spans="1:7" x14ac:dyDescent="0.25">
      <c r="A19" s="5" t="s">
        <v>11</v>
      </c>
      <c r="B19" s="6">
        <v>28441</v>
      </c>
      <c r="C19" s="14">
        <f t="shared" ca="1" si="1"/>
        <v>47.926027397260277</v>
      </c>
      <c r="D19" s="10">
        <v>1.63</v>
      </c>
      <c r="E19" s="7">
        <v>84</v>
      </c>
      <c r="F19" s="7">
        <v>75</v>
      </c>
      <c r="G19" s="7">
        <f t="shared" si="0"/>
        <v>9</v>
      </c>
    </row>
    <row r="20" spans="1:7" x14ac:dyDescent="0.25">
      <c r="A20" s="5" t="s">
        <v>36</v>
      </c>
      <c r="B20" s="6">
        <v>19379</v>
      </c>
      <c r="C20" s="14">
        <f t="shared" ca="1" si="1"/>
        <v>72.753424657534254</v>
      </c>
      <c r="D20" s="10">
        <v>1.73</v>
      </c>
      <c r="E20" s="7">
        <v>67.400000000000006</v>
      </c>
      <c r="F20" s="7">
        <v>65</v>
      </c>
      <c r="G20" s="7">
        <f t="shared" si="0"/>
        <v>2.4000000000000057</v>
      </c>
    </row>
    <row r="21" spans="1:7" x14ac:dyDescent="0.25">
      <c r="A21" s="5" t="s">
        <v>12</v>
      </c>
      <c r="B21" s="6">
        <v>38072</v>
      </c>
      <c r="C21" s="14">
        <f t="shared" ca="1" si="1"/>
        <v>21.539726027397261</v>
      </c>
      <c r="D21" s="10">
        <v>1.62</v>
      </c>
      <c r="E21" s="7">
        <v>72.7</v>
      </c>
      <c r="F21" s="7">
        <v>65</v>
      </c>
      <c r="G21" s="7">
        <f t="shared" si="0"/>
        <v>7.7000000000000028</v>
      </c>
    </row>
    <row r="22" spans="1:7" x14ac:dyDescent="0.25">
      <c r="A22" s="5" t="s">
        <v>27</v>
      </c>
      <c r="B22" s="6">
        <v>34689</v>
      </c>
      <c r="C22" s="14">
        <f t="shared" ca="1" si="1"/>
        <v>30.80821917808219</v>
      </c>
      <c r="D22" s="10">
        <v>1.61</v>
      </c>
      <c r="E22" s="7">
        <v>65.5</v>
      </c>
      <c r="F22" s="7">
        <v>60</v>
      </c>
      <c r="G22" s="7">
        <f t="shared" si="0"/>
        <v>5.5</v>
      </c>
    </row>
    <row r="23" spans="1:7" x14ac:dyDescent="0.25">
      <c r="A23" s="5" t="s">
        <v>13</v>
      </c>
      <c r="B23" s="6">
        <v>37668</v>
      </c>
      <c r="C23" s="14">
        <f t="shared" ca="1" si="1"/>
        <v>22.646575342465752</v>
      </c>
      <c r="D23" s="10">
        <v>1.72</v>
      </c>
      <c r="E23" s="7">
        <v>64.599999999999994</v>
      </c>
      <c r="F23" s="7">
        <v>60</v>
      </c>
      <c r="G23" s="7">
        <f t="shared" si="0"/>
        <v>4.5999999999999943</v>
      </c>
    </row>
    <row r="24" spans="1:7" x14ac:dyDescent="0.25">
      <c r="A24" s="5" t="s">
        <v>14</v>
      </c>
      <c r="B24" s="6">
        <v>27102</v>
      </c>
      <c r="C24" s="14">
        <f t="shared" ca="1" si="1"/>
        <v>51.594520547945208</v>
      </c>
      <c r="D24" s="10">
        <v>1.67</v>
      </c>
      <c r="E24" s="7">
        <v>61.6</v>
      </c>
      <c r="F24" s="7">
        <v>57</v>
      </c>
      <c r="G24" s="7">
        <f t="shared" si="0"/>
        <v>4.6000000000000014</v>
      </c>
    </row>
    <row r="25" spans="1:7" x14ac:dyDescent="0.25">
      <c r="A25" s="5" t="s">
        <v>2</v>
      </c>
      <c r="B25" s="6">
        <v>35440</v>
      </c>
      <c r="C25" s="14">
        <f ca="1">(TODAY()-B25)/365</f>
        <v>28.75068493150685</v>
      </c>
      <c r="D25" s="10">
        <v>1.78</v>
      </c>
      <c r="E25" s="7">
        <v>85.5</v>
      </c>
      <c r="F25" s="7">
        <v>75</v>
      </c>
      <c r="G25" s="7">
        <f t="shared" si="0"/>
        <v>10.5</v>
      </c>
    </row>
    <row r="26" spans="1:7" x14ac:dyDescent="0.25">
      <c r="A26" s="5" t="s">
        <v>15</v>
      </c>
      <c r="B26" s="6">
        <v>26494</v>
      </c>
      <c r="C26" s="14">
        <f t="shared" ca="1" si="1"/>
        <v>53.260273972602739</v>
      </c>
      <c r="D26" s="10">
        <v>1.58</v>
      </c>
      <c r="E26" s="7">
        <v>77.599999999999994</v>
      </c>
      <c r="F26" s="7">
        <v>65</v>
      </c>
      <c r="G26" s="7">
        <f t="shared" si="0"/>
        <v>12.599999999999994</v>
      </c>
    </row>
    <row r="27" spans="1:7" x14ac:dyDescent="0.25">
      <c r="A27" s="5" t="s">
        <v>16</v>
      </c>
      <c r="B27" s="6">
        <v>32818</v>
      </c>
      <c r="C27" s="14">
        <f t="shared" ca="1" si="1"/>
        <v>35.934246575342463</v>
      </c>
      <c r="D27" s="10">
        <v>1.66</v>
      </c>
      <c r="E27" s="7">
        <v>81.400000000000006</v>
      </c>
      <c r="F27" s="7">
        <v>75</v>
      </c>
      <c r="G27" s="7">
        <f t="shared" si="0"/>
        <v>6.4000000000000057</v>
      </c>
    </row>
    <row r="28" spans="1:7" x14ac:dyDescent="0.25">
      <c r="A28" s="5" t="s">
        <v>17</v>
      </c>
      <c r="B28" s="6">
        <v>39039</v>
      </c>
      <c r="C28" s="14">
        <f t="shared" ca="1" si="1"/>
        <v>18.890410958904109</v>
      </c>
      <c r="D28" s="10">
        <v>1.64</v>
      </c>
      <c r="E28" s="7">
        <v>72.3</v>
      </c>
      <c r="F28" s="7">
        <v>65</v>
      </c>
      <c r="G28" s="7">
        <f t="shared" si="0"/>
        <v>7.2999999999999972</v>
      </c>
    </row>
    <row r="29" spans="1:7" x14ac:dyDescent="0.25">
      <c r="A29" s="5" t="s">
        <v>18</v>
      </c>
      <c r="B29" s="6">
        <v>29802</v>
      </c>
      <c r="C29" s="14">
        <f t="shared" ca="1" si="1"/>
        <v>44.197260273972603</v>
      </c>
      <c r="D29" s="10">
        <v>1.52</v>
      </c>
      <c r="E29" s="7">
        <v>63.4</v>
      </c>
      <c r="F29" s="7">
        <v>60</v>
      </c>
      <c r="G29" s="7">
        <f t="shared" si="0"/>
        <v>3.3999999999999986</v>
      </c>
    </row>
    <row r="30" spans="1:7" x14ac:dyDescent="0.25">
      <c r="A30" s="5" t="s">
        <v>19</v>
      </c>
      <c r="B30" s="6">
        <v>31733</v>
      </c>
      <c r="C30" s="14">
        <f t="shared" ca="1" si="1"/>
        <v>38.906849315068492</v>
      </c>
      <c r="D30" s="10">
        <v>1.65</v>
      </c>
      <c r="E30" s="7">
        <v>71.8</v>
      </c>
      <c r="F30" s="7">
        <v>65</v>
      </c>
      <c r="G30" s="7">
        <f t="shared" si="0"/>
        <v>6.7999999999999972</v>
      </c>
    </row>
    <row r="31" spans="1:7" x14ac:dyDescent="0.25">
      <c r="A31" s="5" t="s">
        <v>20</v>
      </c>
      <c r="B31" s="6">
        <v>38597</v>
      </c>
      <c r="C31" s="14">
        <f t="shared" ca="1" si="1"/>
        <v>20.101369863013698</v>
      </c>
      <c r="D31" s="10">
        <v>1.63</v>
      </c>
      <c r="E31" s="7">
        <v>63.7</v>
      </c>
      <c r="F31" s="7">
        <v>57</v>
      </c>
      <c r="G31" s="7">
        <f t="shared" si="0"/>
        <v>6.7000000000000028</v>
      </c>
    </row>
    <row r="32" spans="1:7" x14ac:dyDescent="0.25">
      <c r="A32" s="5" t="s">
        <v>3</v>
      </c>
      <c r="B32" s="6">
        <v>27072</v>
      </c>
      <c r="C32" s="14">
        <f t="shared" ref="C32" ca="1" si="2">(TODAY()-B32)/365</f>
        <v>51.676712328767124</v>
      </c>
      <c r="D32" s="11">
        <v>1.66</v>
      </c>
      <c r="E32" s="7">
        <v>59.8</v>
      </c>
      <c r="F32" s="7">
        <v>56</v>
      </c>
      <c r="G32" s="7">
        <f t="shared" ref="G32" si="3">E32-F32</f>
        <v>3.7999999999999972</v>
      </c>
    </row>
    <row r="33" spans="1:7" x14ac:dyDescent="0.25">
      <c r="A33" s="5" t="s">
        <v>21</v>
      </c>
      <c r="B33" s="6">
        <v>31582</v>
      </c>
      <c r="C33" s="14">
        <f t="shared" ca="1" si="1"/>
        <v>39.320547945205476</v>
      </c>
      <c r="D33" s="10">
        <v>1.58</v>
      </c>
      <c r="E33" s="7">
        <v>63.5</v>
      </c>
      <c r="F33" s="7">
        <v>60</v>
      </c>
      <c r="G33" s="7">
        <f t="shared" si="0"/>
        <v>3.5</v>
      </c>
    </row>
    <row r="34" spans="1:7" x14ac:dyDescent="0.25">
      <c r="A34" s="5" t="s">
        <v>0</v>
      </c>
      <c r="B34" s="6">
        <v>36575</v>
      </c>
      <c r="C34" s="14">
        <f t="shared" ca="1" si="1"/>
        <v>25.641095890410959</v>
      </c>
      <c r="D34" s="10">
        <v>1.67</v>
      </c>
      <c r="E34" s="7">
        <v>89.8</v>
      </c>
      <c r="F34" s="7">
        <v>75</v>
      </c>
      <c r="G34" s="7">
        <f t="shared" si="0"/>
        <v>14.799999999999997</v>
      </c>
    </row>
    <row r="35" spans="1:7" x14ac:dyDescent="0.25">
      <c r="C35" s="8"/>
      <c r="D35" s="8"/>
      <c r="E35" s="9"/>
      <c r="F35" s="9"/>
      <c r="G35" s="9"/>
    </row>
    <row r="36" spans="1:7" x14ac:dyDescent="0.25">
      <c r="C36" s="8"/>
      <c r="D36" s="8"/>
      <c r="E36" s="9"/>
      <c r="F36" s="9"/>
      <c r="G36" s="9"/>
    </row>
    <row r="37" spans="1:7" x14ac:dyDescent="0.25">
      <c r="C37" s="8"/>
      <c r="D37" s="8"/>
      <c r="E37" s="9"/>
      <c r="F37" s="9"/>
      <c r="G37" s="9"/>
    </row>
    <row r="38" spans="1:7" x14ac:dyDescent="0.25">
      <c r="C38" s="8"/>
      <c r="D38" s="8"/>
      <c r="E38" s="9"/>
      <c r="F38" s="9"/>
      <c r="G38" s="9"/>
    </row>
    <row r="39" spans="1:7" x14ac:dyDescent="0.25">
      <c r="C39" s="8"/>
      <c r="D39" s="8"/>
      <c r="E39" s="9"/>
      <c r="F39" s="9"/>
      <c r="G39" s="9"/>
    </row>
    <row r="40" spans="1:7" x14ac:dyDescent="0.25">
      <c r="C40" s="8"/>
      <c r="D40" s="8"/>
      <c r="E40" s="9"/>
      <c r="F40" s="9"/>
      <c r="G40" s="9"/>
    </row>
    <row r="41" spans="1:7" x14ac:dyDescent="0.25">
      <c r="C41" s="8"/>
      <c r="D41" s="8"/>
      <c r="E41" s="9"/>
      <c r="F41" s="9"/>
      <c r="G41" s="9"/>
    </row>
    <row r="42" spans="1:7" x14ac:dyDescent="0.25">
      <c r="C42" s="8"/>
      <c r="D42" s="8"/>
      <c r="E42" s="9"/>
      <c r="F42" s="9"/>
      <c r="G42" s="9"/>
    </row>
    <row r="43" spans="1:7" x14ac:dyDescent="0.25">
      <c r="C43" s="8"/>
      <c r="D43" s="8"/>
      <c r="E43" s="9"/>
      <c r="F43" s="9"/>
      <c r="G43" s="9"/>
    </row>
    <row r="44" spans="1:7" x14ac:dyDescent="0.25">
      <c r="C44" s="8"/>
      <c r="D44" s="8"/>
      <c r="E44" s="9"/>
      <c r="F44" s="9"/>
      <c r="G44" s="9"/>
    </row>
    <row r="45" spans="1:7" x14ac:dyDescent="0.25">
      <c r="C45" s="8"/>
      <c r="D45" s="8"/>
      <c r="E45" s="9"/>
      <c r="F45" s="9"/>
      <c r="G45" s="9"/>
    </row>
    <row r="46" spans="1:7" x14ac:dyDescent="0.25">
      <c r="C46" s="8"/>
      <c r="D46" s="8"/>
      <c r="E46" s="9"/>
      <c r="F46" s="9"/>
      <c r="G46" s="9"/>
    </row>
    <row r="47" spans="1:7" x14ac:dyDescent="0.25">
      <c r="C47" s="8"/>
      <c r="D47" s="8"/>
      <c r="E47" s="9"/>
      <c r="F47" s="9"/>
      <c r="G47" s="9"/>
    </row>
    <row r="48" spans="1:7" x14ac:dyDescent="0.25">
      <c r="C48" s="8"/>
      <c r="D48" s="8"/>
      <c r="E48" s="9"/>
      <c r="F48" s="9"/>
      <c r="G48" s="9"/>
    </row>
    <row r="49" spans="3:7" x14ac:dyDescent="0.25">
      <c r="C49" s="8"/>
      <c r="D49" s="8"/>
      <c r="E49" s="9"/>
      <c r="F49" s="9"/>
      <c r="G49" s="9"/>
    </row>
    <row r="50" spans="3:7" x14ac:dyDescent="0.25">
      <c r="C50" s="8"/>
      <c r="D50" s="8"/>
      <c r="E50" s="9"/>
      <c r="F50" s="9"/>
      <c r="G50" s="9"/>
    </row>
    <row r="51" spans="3:7" x14ac:dyDescent="0.25">
      <c r="C51" s="8"/>
      <c r="D51" s="8"/>
      <c r="E51" s="9"/>
      <c r="F51" s="9"/>
      <c r="G51" s="9"/>
    </row>
    <row r="52" spans="3:7" x14ac:dyDescent="0.25">
      <c r="C52" s="8"/>
      <c r="D52" s="8"/>
      <c r="E52" s="9"/>
      <c r="F52" s="9"/>
      <c r="G52" s="9"/>
    </row>
    <row r="53" spans="3:7" x14ac:dyDescent="0.25">
      <c r="C53" s="8"/>
      <c r="D53" s="8"/>
      <c r="E53" s="9"/>
      <c r="F53" s="9"/>
      <c r="G53" s="9"/>
    </row>
    <row r="54" spans="3:7" x14ac:dyDescent="0.25">
      <c r="C54" s="8"/>
      <c r="D54" s="8"/>
      <c r="E54" s="9"/>
      <c r="F54" s="9"/>
      <c r="G54" s="9"/>
    </row>
    <row r="55" spans="3:7" x14ac:dyDescent="0.25">
      <c r="C55" s="8"/>
      <c r="D55" s="8"/>
      <c r="E55" s="9"/>
      <c r="F55" s="9"/>
      <c r="G55" s="9"/>
    </row>
    <row r="56" spans="3:7" x14ac:dyDescent="0.25">
      <c r="C56" s="8"/>
      <c r="D56" s="8"/>
      <c r="E56" s="9"/>
      <c r="F56" s="9"/>
      <c r="G56" s="9"/>
    </row>
    <row r="57" spans="3:7" x14ac:dyDescent="0.25">
      <c r="C57" s="8"/>
      <c r="D57" s="8"/>
      <c r="E57" s="9"/>
      <c r="F57" s="9"/>
      <c r="G57" s="9"/>
    </row>
    <row r="58" spans="3:7" x14ac:dyDescent="0.25">
      <c r="C58" s="8"/>
      <c r="D58" s="8"/>
      <c r="E58" s="9"/>
      <c r="F58" s="9"/>
      <c r="G58" s="9"/>
    </row>
    <row r="59" spans="3:7" x14ac:dyDescent="0.25">
      <c r="C59" s="8"/>
      <c r="D59" s="8"/>
      <c r="E59" s="9"/>
      <c r="F59" s="9"/>
      <c r="G59" s="9"/>
    </row>
    <row r="60" spans="3:7" x14ac:dyDescent="0.25">
      <c r="C60" s="8"/>
      <c r="D60" s="8"/>
      <c r="E60" s="9"/>
      <c r="F60" s="9"/>
      <c r="G60" s="9"/>
    </row>
    <row r="61" spans="3:7" x14ac:dyDescent="0.25">
      <c r="C61" s="8"/>
      <c r="D61" s="8"/>
      <c r="E61" s="9"/>
      <c r="F61" s="9"/>
      <c r="G61" s="9"/>
    </row>
    <row r="62" spans="3:7" x14ac:dyDescent="0.25">
      <c r="C62" s="8"/>
      <c r="D62" s="8"/>
      <c r="E62" s="9"/>
      <c r="F62" s="9"/>
      <c r="G62" s="9"/>
    </row>
    <row r="63" spans="3:7" x14ac:dyDescent="0.25">
      <c r="C63" s="8"/>
      <c r="D63" s="8"/>
      <c r="E63" s="9"/>
      <c r="F63" s="9"/>
      <c r="G63" s="9"/>
    </row>
    <row r="64" spans="3:7" x14ac:dyDescent="0.25">
      <c r="C64" s="8"/>
      <c r="D64" s="8"/>
      <c r="E64" s="9"/>
      <c r="F64" s="9"/>
      <c r="G64" s="9"/>
    </row>
    <row r="65" spans="3:7" x14ac:dyDescent="0.25">
      <c r="C65" s="8"/>
      <c r="D65" s="8"/>
      <c r="E65" s="9"/>
      <c r="F65" s="9"/>
      <c r="G65" s="9"/>
    </row>
    <row r="66" spans="3:7" x14ac:dyDescent="0.25">
      <c r="C66" s="8"/>
      <c r="D66" s="8"/>
      <c r="E66" s="9"/>
      <c r="F66" s="9"/>
      <c r="G66" s="9"/>
    </row>
    <row r="67" spans="3:7" x14ac:dyDescent="0.25">
      <c r="C67" s="8"/>
      <c r="D67" s="8"/>
      <c r="E67" s="9"/>
      <c r="F67" s="9"/>
      <c r="G67" s="9"/>
    </row>
    <row r="68" spans="3:7" x14ac:dyDescent="0.25">
      <c r="C68" s="8"/>
      <c r="D68" s="8"/>
      <c r="E68" s="9"/>
      <c r="F68" s="9"/>
      <c r="G68" s="9"/>
    </row>
    <row r="69" spans="3:7" x14ac:dyDescent="0.25">
      <c r="C69" s="8"/>
      <c r="D69" s="8"/>
      <c r="E69" s="9"/>
      <c r="F69" s="9"/>
      <c r="G69" s="9"/>
    </row>
    <row r="70" spans="3:7" x14ac:dyDescent="0.25">
      <c r="C70" s="8"/>
      <c r="D70" s="8"/>
      <c r="E70" s="9"/>
      <c r="F70" s="9"/>
      <c r="G70" s="9"/>
    </row>
    <row r="71" spans="3:7" x14ac:dyDescent="0.25">
      <c r="C71" s="8"/>
      <c r="D71" s="8"/>
      <c r="E71" s="9"/>
      <c r="F71" s="9"/>
      <c r="G71" s="9"/>
    </row>
    <row r="72" spans="3:7" x14ac:dyDescent="0.25">
      <c r="C72" s="8"/>
      <c r="D72" s="8"/>
      <c r="E72" s="9"/>
      <c r="F72" s="9"/>
      <c r="G72" s="9"/>
    </row>
    <row r="73" spans="3:7" x14ac:dyDescent="0.25">
      <c r="C73" s="8"/>
      <c r="D73" s="8"/>
      <c r="E73" s="9"/>
      <c r="F73" s="9"/>
      <c r="G73" s="9"/>
    </row>
  </sheetData>
  <mergeCells count="7">
    <mergeCell ref="A2:G2"/>
    <mergeCell ref="I14:K16"/>
    <mergeCell ref="A4:A5"/>
    <mergeCell ref="B4:B5"/>
    <mergeCell ref="C4:C5"/>
    <mergeCell ref="A3:C3"/>
    <mergeCell ref="D3:G3"/>
  </mergeCells>
  <phoneticPr fontId="2" type="noConversion"/>
  <conditionalFormatting sqref="A6:A34">
    <cfRule type="duplicateValues" priority="3"/>
  </conditionalFormatting>
  <conditionalFormatting sqref="B6:B34">
    <cfRule type="top10" dxfId="2" priority="1" bottom="1" rank="4"/>
  </conditionalFormatting>
  <conditionalFormatting sqref="C6:C34">
    <cfRule type="cellIs" dxfId="1" priority="6" operator="greaterThan">
      <formula>4539</formula>
    </cfRule>
  </conditionalFormatting>
  <conditionalFormatting sqref="I7:I11 I13:I14">
    <cfRule type="top10" dxfId="0" priority="5" rank="5"/>
  </conditionalFormatting>
  <printOptions gridLines="1"/>
  <pageMargins left="0.70866141732283472" right="0.70866141732283472" top="0.74803149606299213" bottom="0.74803149606299213" header="0.31496062992125984" footer="0.31496062992125984"/>
  <pageSetup paperSize="9" orientation="landscape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Entrants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Jacobs</dc:creator>
  <cp:lastModifiedBy>Grant Robinson</cp:lastModifiedBy>
  <dcterms:created xsi:type="dcterms:W3CDTF">2022-01-19T13:41:42Z</dcterms:created>
  <dcterms:modified xsi:type="dcterms:W3CDTF">2025-10-04T09:50:40Z</dcterms:modified>
</cp:coreProperties>
</file>